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\Desktop\2020-1\2020-2022 ՄԺԾԾ և 2020 բյուջե\Շինարարություն\"/>
    </mc:Choice>
  </mc:AlternateContent>
  <bookViews>
    <workbookView xWindow="-75" yWindow="-135" windowWidth="18900" windowHeight="5910" activeTab="1"/>
  </bookViews>
  <sheets>
    <sheet name="shinararutyun" sheetId="9" r:id="rId1"/>
    <sheet name="5112,5113,5134" sheetId="8" r:id="rId2"/>
  </sheets>
  <externalReferences>
    <externalReference r:id="rId3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'5112,5113,5134'!$A$1:$T$24</definedName>
    <definedName name="_xlnm.Print_Area" localSheetId="0">shinararutyun!$A$1:$H$33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E33" i="9" l="1"/>
  <c r="L7" i="8" l="1"/>
  <c r="G14" i="9" l="1"/>
  <c r="C14" i="9"/>
  <c r="D14" i="9"/>
  <c r="E14" i="9"/>
  <c r="F14" i="9"/>
  <c r="O10" i="8"/>
  <c r="O11" i="8"/>
  <c r="O12" i="8"/>
  <c r="Q12" i="8" s="1"/>
  <c r="O13" i="8"/>
  <c r="Q13" i="8" s="1"/>
  <c r="O14" i="8"/>
  <c r="Q14" i="8" s="1"/>
  <c r="O15" i="8"/>
  <c r="O16" i="8"/>
  <c r="Q16" i="8" s="1"/>
  <c r="O17" i="8"/>
  <c r="Q17" i="8" s="1"/>
  <c r="O18" i="8"/>
  <c r="O8" i="8"/>
  <c r="Q8" i="8" s="1"/>
  <c r="T8" i="8"/>
  <c r="N8" i="8"/>
  <c r="K8" i="8"/>
  <c r="H8" i="8"/>
  <c r="E8" i="8"/>
  <c r="O9" i="8"/>
  <c r="L9" i="8"/>
  <c r="N9" i="8" s="1"/>
  <c r="L10" i="8"/>
  <c r="N10" i="8" s="1"/>
  <c r="L11" i="8"/>
  <c r="N11" i="8" s="1"/>
  <c r="L12" i="8"/>
  <c r="L13" i="8"/>
  <c r="N13" i="8" s="1"/>
  <c r="L14" i="8"/>
  <c r="L15" i="8"/>
  <c r="N15" i="8" s="1"/>
  <c r="L16" i="8"/>
  <c r="L17" i="8"/>
  <c r="D19" i="8"/>
  <c r="F19" i="8"/>
  <c r="G19" i="8"/>
  <c r="I19" i="8"/>
  <c r="J19" i="8"/>
  <c r="M19" i="8"/>
  <c r="P19" i="8"/>
  <c r="R19" i="8"/>
  <c r="S19" i="8"/>
  <c r="T7" i="8"/>
  <c r="T9" i="8"/>
  <c r="T10" i="8"/>
  <c r="T11" i="8"/>
  <c r="T12" i="8"/>
  <c r="T13" i="8"/>
  <c r="T14" i="8"/>
  <c r="T15" i="8"/>
  <c r="T16" i="8"/>
  <c r="T17" i="8"/>
  <c r="Q7" i="8"/>
  <c r="Q9" i="8"/>
  <c r="Q10" i="8"/>
  <c r="Q15" i="8"/>
  <c r="E9" i="8"/>
  <c r="E10" i="8"/>
  <c r="E11" i="8"/>
  <c r="E12" i="8"/>
  <c r="E13" i="8"/>
  <c r="E14" i="8"/>
  <c r="E15" i="8"/>
  <c r="E16" i="8"/>
  <c r="E17" i="8"/>
  <c r="E18" i="8"/>
  <c r="H7" i="8"/>
  <c r="H9" i="8"/>
  <c r="H10" i="8"/>
  <c r="H11" i="8"/>
  <c r="H12" i="8"/>
  <c r="H13" i="8"/>
  <c r="H14" i="8"/>
  <c r="H15" i="8"/>
  <c r="H16" i="8"/>
  <c r="H17" i="8"/>
  <c r="H18" i="8"/>
  <c r="K7" i="8"/>
  <c r="K9" i="8"/>
  <c r="K10" i="8"/>
  <c r="K11" i="8"/>
  <c r="K12" i="8"/>
  <c r="K13" i="8"/>
  <c r="K14" i="8"/>
  <c r="K15" i="8"/>
  <c r="K16" i="8"/>
  <c r="K17" i="8"/>
  <c r="K18" i="8"/>
  <c r="N7" i="8"/>
  <c r="N12" i="8"/>
  <c r="N14" i="8"/>
  <c r="N16" i="8"/>
  <c r="N18" i="8"/>
  <c r="C7" i="8"/>
  <c r="E7" i="8" s="1"/>
  <c r="O19" i="8" l="1"/>
  <c r="Q11" i="8"/>
  <c r="C19" i="8"/>
  <c r="L19" i="8"/>
  <c r="N17" i="8"/>
  <c r="N19" i="8" s="1"/>
  <c r="Q18" i="8" l="1"/>
  <c r="Q19" i="8" s="1"/>
  <c r="T18" i="8"/>
  <c r="T19" i="8" s="1"/>
  <c r="F31" i="9"/>
  <c r="G31" i="9"/>
  <c r="G12" i="9" s="1"/>
  <c r="F28" i="9"/>
  <c r="G28" i="9"/>
  <c r="F12" i="9"/>
  <c r="H19" i="8" l="1"/>
  <c r="K19" i="8"/>
  <c r="D12" i="9" l="1"/>
  <c r="E28" i="9"/>
  <c r="E31" i="9"/>
  <c r="D31" i="9"/>
  <c r="C31" i="9"/>
  <c r="D28" i="9"/>
  <c r="C28" i="9"/>
  <c r="E19" i="8" l="1"/>
  <c r="C12" i="9"/>
  <c r="E12" i="9"/>
</calcChain>
</file>

<file path=xl/sharedStrings.xml><?xml version="1.0" encoding="utf-8"?>
<sst xmlns="http://schemas.openxmlformats.org/spreadsheetml/2006/main" count="94" uniqueCount="51">
  <si>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</si>
  <si>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</si>
  <si>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</si>
  <si>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</si>
  <si>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</si>
  <si>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</si>
  <si>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</si>
  <si>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</si>
  <si>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</si>
  <si>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</si>
  <si>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</si>
  <si>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</si>
  <si>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</si>
  <si>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</si>
  <si>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</si>
  <si>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</si>
  <si>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</si>
  <si>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</si>
  <si>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</si>
  <si>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</si>
  <si>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</si>
  <si>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</si>
  <si>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</si>
  <si>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</si>
  <si>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</si>
  <si>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</si>
  <si>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</si>
  <si>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2018թ.</t>
  </si>
  <si>
    <t>Շենքերի և շինությունների կառուցում</t>
  </si>
  <si>
    <t>2019թ.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</si>
  <si>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</si>
  <si>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</si>
  <si>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</si>
  <si>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Գավառի նստավայրի 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</si>
  <si>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</si>
  <si>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Հրազդան քաղաքի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</si>
  <si>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</si>
  <si>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</si>
  <si>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</si>
  <si>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</si>
  <si>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2020թ.</t>
  </si>
  <si>
    <t>2021թ.</t>
  </si>
  <si>
    <t>Կապիտալ վերանորոգում</t>
  </si>
  <si>
    <t>ԲԴԽ և ՀՀ դատարաններ</t>
  </si>
  <si>
    <t>2022թ.</t>
  </si>
  <si>
    <t>Սնանկության դատարան</t>
  </si>
  <si>
    <t>Դատարանների արխիվ</t>
  </si>
  <si>
    <t>2020-2022 թթ-ին ԲԴԽ-ի և ՀՀ դատարանների վարչական շենքերի կապիտալ վերանորոգման և կառուցման աշխատանքների վերաբերյալ</t>
  </si>
  <si>
    <t>Դատարանների արխիվի շենքի կառուցում</t>
  </si>
  <si>
    <t>Սնանկության դատարանին կից կառույցի կառուցում</t>
  </si>
  <si>
    <t>ՈՉ ՖԻՆԱՆՍԱԿԱՆ ԱԿՏԻՎՆԵՐԻ ԳԾՈՎ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</si>
</sst>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"/>
    <numFmt numFmtId="168" formatCode="_(* #,##0.0_);_(* \(#,##0.0\);_(* &quot;-&quot;??_);_(@_)"/>
    <numFmt numFmtId="169" formatCode="#,##0.0"/>
  </numFmts>
  <fonts count="20" x14ac:knownFonts="1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85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7" fontId="17" fillId="3" borderId="1" xfId="0" applyNumberFormat="1" applyFont="1" applyFill="1" applyBorder="1" applyAlignment="1">
      <alignment horizontal="center" wrapText="1"/>
    </xf>
    <xf numFmtId="169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7" fontId="9" fillId="0" borderId="1" xfId="0" applyNumberFormat="1" applyFont="1" applyFill="1" applyBorder="1" applyAlignment="1">
      <alignment horizont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7" fontId="17" fillId="2" borderId="1" xfId="0" applyNumberFormat="1" applyFont="1" applyFill="1" applyBorder="1" applyAlignment="1">
      <alignment horizontal="center" wrapText="1"/>
    </xf>
    <xf numFmtId="0" fontId="9" fillId="0" borderId="0" xfId="20" applyFont="1"/>
    <xf numFmtId="0" fontId="9" fillId="0" borderId="0" xfId="20" applyFont="1" applyAlignment="1">
      <alignment vertical="center"/>
    </xf>
    <xf numFmtId="0" fontId="17" fillId="0" borderId="3" xfId="20" applyFont="1" applyBorder="1" applyAlignment="1">
      <alignment wrapText="1"/>
    </xf>
    <xf numFmtId="0" fontId="17" fillId="0" borderId="0" xfId="20" applyFont="1" applyBorder="1" applyAlignment="1">
      <alignment horizontal="center" wrapText="1"/>
    </xf>
    <xf numFmtId="0" fontId="9" fillId="0" borderId="1" xfId="20" applyFont="1" applyBorder="1" applyAlignment="1">
      <alignment horizontal="center" vertical="center" wrapText="1"/>
    </xf>
    <xf numFmtId="0" fontId="9" fillId="0" borderId="1" xfId="20" applyFont="1" applyBorder="1" applyAlignment="1">
      <alignment horizontal="center" vertical="center"/>
    </xf>
    <xf numFmtId="0" fontId="9" fillId="0" borderId="1" xfId="20" applyFont="1" applyBorder="1" applyAlignment="1">
      <alignment horizontal="center"/>
    </xf>
    <xf numFmtId="0" fontId="9" fillId="0" borderId="1" xfId="20" applyFont="1" applyBorder="1" applyAlignment="1">
      <alignment horizontal="left" vertical="center" wrapText="1"/>
    </xf>
    <xf numFmtId="167" fontId="9" fillId="4" borderId="1" xfId="20" applyNumberFormat="1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center" vertical="center" wrapText="1"/>
    </xf>
    <xf numFmtId="167" fontId="9" fillId="4" borderId="1" xfId="20" applyNumberFormat="1" applyFont="1" applyFill="1" applyBorder="1" applyAlignment="1">
      <alignment horizontal="center" vertical="center"/>
    </xf>
    <xf numFmtId="0" fontId="9" fillId="4" borderId="1" xfId="20" applyFont="1" applyFill="1" applyBorder="1"/>
    <xf numFmtId="166" fontId="9" fillId="4" borderId="1" xfId="20" applyNumberFormat="1" applyFont="1" applyFill="1" applyBorder="1" applyAlignment="1">
      <alignment horizontal="right" vertical="center" wrapText="1"/>
    </xf>
    <xf numFmtId="169" fontId="9" fillId="4" borderId="1" xfId="20" applyNumberFormat="1" applyFont="1" applyFill="1" applyBorder="1" applyAlignment="1">
      <alignment horizontal="center" vertical="center" wrapText="1"/>
    </xf>
    <xf numFmtId="169" fontId="9" fillId="4" borderId="1" xfId="20" applyNumberFormat="1" applyFont="1" applyFill="1" applyBorder="1" applyAlignment="1">
      <alignment horizontal="right" vertical="center" wrapText="1"/>
    </xf>
    <xf numFmtId="169" fontId="9" fillId="4" borderId="1" xfId="20" applyNumberFormat="1" applyFont="1" applyFill="1" applyBorder="1"/>
    <xf numFmtId="0" fontId="9" fillId="4" borderId="1" xfId="20" applyFont="1" applyFill="1" applyBorder="1" applyAlignment="1">
      <alignment horizontal="center" vertical="center" wrapText="1"/>
    </xf>
    <xf numFmtId="0" fontId="9" fillId="5" borderId="1" xfId="20" applyFont="1" applyFill="1" applyBorder="1"/>
    <xf numFmtId="0" fontId="17" fillId="5" borderId="1" xfId="20" applyFont="1" applyFill="1" applyBorder="1" applyAlignment="1">
      <alignment wrapText="1"/>
    </xf>
    <xf numFmtId="168" fontId="17" fillId="5" borderId="1" xfId="20" applyNumberFormat="1" applyFont="1" applyFill="1" applyBorder="1" applyAlignment="1">
      <alignment horizontal="right" vertical="center"/>
    </xf>
    <xf numFmtId="0" fontId="9" fillId="5" borderId="0" xfId="20" applyFont="1" applyFill="1"/>
    <xf numFmtId="0" fontId="9" fillId="0" borderId="0" xfId="20" applyFont="1" applyAlignment="1"/>
    <xf numFmtId="0" fontId="9" fillId="4" borderId="0" xfId="20" applyFont="1" applyFill="1"/>
    <xf numFmtId="0" fontId="9" fillId="0" borderId="0" xfId="20" applyFont="1" applyAlignment="1">
      <alignment horizontal="center" wrapText="1"/>
    </xf>
    <xf numFmtId="0" fontId="9" fillId="0" borderId="0" xfId="20" applyFont="1" applyAlignment="1">
      <alignment wrapText="1"/>
    </xf>
    <xf numFmtId="168" fontId="9" fillId="0" borderId="1" xfId="20" applyNumberFormat="1" applyFont="1" applyFill="1" applyBorder="1" applyAlignment="1">
      <alignment horizontal="center" vertical="center" wrapText="1"/>
    </xf>
    <xf numFmtId="169" fontId="9" fillId="0" borderId="1" xfId="20" applyNumberFormat="1" applyFont="1" applyFill="1" applyBorder="1" applyAlignment="1">
      <alignment horizontal="center" vertical="center" wrapText="1"/>
    </xf>
    <xf numFmtId="0" fontId="9" fillId="0" borderId="1" xfId="20" applyFont="1" applyBorder="1" applyAlignment="1">
      <alignment horizontal="center"/>
    </xf>
    <xf numFmtId="0" fontId="9" fillId="0" borderId="2" xfId="20" applyFont="1" applyFill="1" applyBorder="1" applyAlignment="1">
      <alignment horizontal="center" wrapText="1"/>
    </xf>
    <xf numFmtId="0" fontId="19" fillId="0" borderId="0" xfId="20" applyFont="1" applyAlignment="1">
      <alignment horizontal="center" wrapText="1"/>
    </xf>
    <xf numFmtId="0" fontId="19" fillId="0" borderId="0" xfId="20" applyFont="1" applyAlignment="1">
      <alignment horizontal="center" vertical="center" wrapText="1"/>
    </xf>
    <xf numFmtId="0" fontId="9" fillId="0" borderId="0" xfId="20" applyFont="1" applyAlignment="1">
      <alignment horizontal="center" wrapText="1"/>
    </xf>
    <xf numFmtId="0" fontId="9" fillId="0" borderId="11" xfId="20" applyFont="1" applyBorder="1" applyAlignment="1">
      <alignment horizontal="center" vertical="center"/>
    </xf>
    <xf numFmtId="0" fontId="9" fillId="0" borderId="12" xfId="20" applyFont="1" applyBorder="1" applyAlignment="1">
      <alignment horizontal="center" vertical="center"/>
    </xf>
    <xf numFmtId="0" fontId="9" fillId="0" borderId="5" xfId="20" applyFont="1" applyBorder="1" applyAlignment="1">
      <alignment horizontal="center" vertical="center"/>
    </xf>
    <xf numFmtId="0" fontId="9" fillId="0" borderId="1" xfId="20" applyFont="1" applyBorder="1" applyAlignment="1">
      <alignment horizontal="center" vertical="center" wrapText="1"/>
    </xf>
    <xf numFmtId="0" fontId="9" fillId="0" borderId="8" xfId="20" applyFont="1" applyBorder="1" applyAlignment="1">
      <alignment horizontal="center" vertical="center" wrapText="1"/>
    </xf>
    <xf numFmtId="0" fontId="9" fillId="0" borderId="9" xfId="20" applyFont="1" applyBorder="1" applyAlignment="1">
      <alignment horizontal="center" vertical="center" wrapText="1"/>
    </xf>
    <xf numFmtId="0" fontId="9" fillId="0" borderId="10" xfId="20" applyFont="1" applyBorder="1" applyAlignment="1">
      <alignment horizontal="center" vertical="center" wrapText="1"/>
    </xf>
    <xf numFmtId="0" fontId="9" fillId="0" borderId="6" xfId="20" applyFont="1" applyBorder="1" applyAlignment="1">
      <alignment horizontal="center"/>
    </xf>
    <xf numFmtId="0" fontId="9" fillId="0" borderId="4" xfId="20" applyFont="1" applyBorder="1" applyAlignment="1">
      <alignment horizontal="center"/>
    </xf>
    <xf numFmtId="0" fontId="9" fillId="0" borderId="7" xfId="20" applyFont="1" applyBorder="1" applyAlignment="1">
      <alignment horizontal="center"/>
    </xf>
    <xf numFmtId="0" fontId="9" fillId="0" borderId="1" xfId="20" applyFont="1" applyBorder="1" applyAlignment="1">
      <alignment horizontal="center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3"/>
  <sheetViews>
    <sheetView zoomScaleNormal="100" workbookViewId="0">
      <selection activeCell="F27" sqref="F27"/>
    </sheetView>
  </sheetViews>
  <sheetFormatPr defaultRowHeight="13.5" x14ac:dyDescent="0.2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 x14ac:dyDescent="0.3">
      <c r="A1" s="8"/>
      <c r="B1" s="9"/>
      <c r="C1" s="10"/>
      <c r="D1" s="10"/>
      <c r="E1" s="10"/>
      <c r="F1" s="10"/>
      <c r="G1" s="10"/>
      <c r="H1" s="11"/>
    </row>
    <row r="2" spans="1:8" ht="17.25" x14ac:dyDescent="0.3">
      <c r="A2" s="8"/>
      <c r="B2" s="9"/>
      <c r="C2" s="10"/>
      <c r="D2" s="10"/>
      <c r="E2" s="10"/>
      <c r="F2" s="10"/>
      <c r="G2" s="10"/>
      <c r="H2" s="11"/>
    </row>
    <row r="3" spans="1:8" ht="15" thickBot="1" x14ac:dyDescent="0.3">
      <c r="B3" s="70" t="s">
        <v>43</v>
      </c>
      <c r="C3" s="70"/>
      <c r="D3" s="13"/>
      <c r="E3" s="13"/>
      <c r="F3" s="13"/>
      <c r="G3" s="13"/>
      <c r="H3" s="13"/>
    </row>
    <row r="4" spans="1:8" x14ac:dyDescent="0.25">
      <c r="A4" s="14"/>
      <c r="B4" s="15" t="s">
        <v>1</v>
      </c>
      <c r="C4" s="16"/>
      <c r="D4" s="11"/>
      <c r="E4" s="11"/>
      <c r="F4" s="11"/>
      <c r="G4" s="11"/>
      <c r="H4" s="16"/>
    </row>
    <row r="5" spans="1:8" x14ac:dyDescent="0.25">
      <c r="A5" s="14"/>
      <c r="B5" s="17" t="s">
        <v>2</v>
      </c>
      <c r="C5" s="11"/>
      <c r="D5" s="16"/>
      <c r="E5" s="16"/>
      <c r="F5" s="16"/>
      <c r="G5" s="16"/>
      <c r="H5" s="16"/>
    </row>
    <row r="6" spans="1:8" x14ac:dyDescent="0.25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 x14ac:dyDescent="0.25">
      <c r="A7" s="14"/>
      <c r="B7" s="14"/>
      <c r="C7" s="16"/>
      <c r="E7" s="11"/>
      <c r="F7" s="11"/>
      <c r="G7" s="11"/>
      <c r="H7" s="16"/>
    </row>
    <row r="8" spans="1:8" s="4" customFormat="1" ht="13.5" customHeight="1" x14ac:dyDescent="0.25">
      <c r="A8" s="1"/>
      <c r="B8" s="1"/>
      <c r="C8" s="3" t="s">
        <v>27</v>
      </c>
      <c r="D8" s="2" t="s">
        <v>29</v>
      </c>
      <c r="E8" s="2" t="s">
        <v>40</v>
      </c>
      <c r="F8" s="2" t="s">
        <v>41</v>
      </c>
      <c r="G8" s="2" t="s">
        <v>44</v>
      </c>
      <c r="H8" s="2"/>
    </row>
    <row r="9" spans="1:8" s="4" customFormat="1" ht="25.5" x14ac:dyDescent="0.2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 x14ac:dyDescent="0.25">
      <c r="A11" s="1"/>
      <c r="B11" s="1"/>
      <c r="C11" s="2"/>
      <c r="D11" s="2"/>
      <c r="E11" s="2"/>
      <c r="F11" s="2"/>
      <c r="G11" s="2"/>
      <c r="H11" s="2"/>
    </row>
    <row r="12" spans="1:8" s="23" customFormat="1" ht="28.5" x14ac:dyDescent="0.25">
      <c r="A12" s="19"/>
      <c r="B12" s="20" t="s">
        <v>50</v>
      </c>
      <c r="C12" s="21">
        <f>C14+C28+C31</f>
        <v>0</v>
      </c>
      <c r="D12" s="21">
        <f>D14+D28+D31</f>
        <v>0</v>
      </c>
      <c r="E12" s="22">
        <f>E14+E28+E31</f>
        <v>3302760.5</v>
      </c>
      <c r="F12" s="22">
        <f>F14+F28+F31</f>
        <v>2044128</v>
      </c>
      <c r="G12" s="22">
        <f>G14+G28+G31</f>
        <v>0</v>
      </c>
      <c r="H12" s="21"/>
    </row>
    <row r="13" spans="1:8" s="29" customFormat="1" ht="18" customHeight="1" x14ac:dyDescent="0.25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 x14ac:dyDescent="0.25">
      <c r="A14" s="30" t="s">
        <v>9</v>
      </c>
      <c r="B14" s="31" t="s">
        <v>28</v>
      </c>
      <c r="C14" s="32">
        <f t="shared" ref="C14:G14" si="0">SUM(C16:C27)</f>
        <v>0</v>
      </c>
      <c r="D14" s="32">
        <f t="shared" si="0"/>
        <v>0</v>
      </c>
      <c r="E14" s="32">
        <f t="shared" si="0"/>
        <v>3172730</v>
      </c>
      <c r="F14" s="32">
        <f>SUM(F16:F27)</f>
        <v>1960700</v>
      </c>
      <c r="G14" s="32">
        <f t="shared" si="0"/>
        <v>0</v>
      </c>
      <c r="H14" s="33"/>
    </row>
    <row r="15" spans="1:8" s="34" customFormat="1" ht="14.25" x14ac:dyDescent="0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x14ac:dyDescent="0.25">
      <c r="A16" s="36">
        <v>1</v>
      </c>
      <c r="B16" s="37" t="s">
        <v>20</v>
      </c>
      <c r="C16" s="35"/>
      <c r="D16" s="35"/>
      <c r="E16" s="32"/>
      <c r="F16" s="32">
        <v>500000</v>
      </c>
      <c r="G16" s="32"/>
      <c r="H16" s="38" t="s">
        <v>48</v>
      </c>
    </row>
    <row r="17" spans="1:8" s="34" customFormat="1" ht="14.25" x14ac:dyDescent="0.25">
      <c r="A17" s="36">
        <v>2</v>
      </c>
      <c r="B17" s="37" t="s">
        <v>20</v>
      </c>
      <c r="C17" s="35"/>
      <c r="D17" s="35"/>
      <c r="E17" s="32">
        <v>312130</v>
      </c>
      <c r="F17" s="32"/>
      <c r="G17" s="32"/>
      <c r="H17" s="38" t="s">
        <v>49</v>
      </c>
    </row>
    <row r="18" spans="1:8" s="40" customFormat="1" ht="37.5" customHeight="1" x14ac:dyDescent="0.2">
      <c r="A18" s="39">
        <v>2</v>
      </c>
      <c r="B18" s="37" t="s">
        <v>20</v>
      </c>
      <c r="C18" s="33">
        <v>0</v>
      </c>
      <c r="D18" s="33">
        <v>0</v>
      </c>
      <c r="E18" s="32">
        <v>283000</v>
      </c>
      <c r="F18" s="32"/>
      <c r="G18" s="32"/>
      <c r="H18" s="38" t="s">
        <v>30</v>
      </c>
    </row>
    <row r="19" spans="1:8" s="40" customFormat="1" ht="37.5" customHeight="1" x14ac:dyDescent="0.25">
      <c r="A19" s="36">
        <v>3</v>
      </c>
      <c r="B19" s="37" t="s">
        <v>20</v>
      </c>
      <c r="C19" s="33">
        <v>0</v>
      </c>
      <c r="D19" s="33">
        <v>0</v>
      </c>
      <c r="E19" s="32"/>
      <c r="F19" s="32">
        <v>431200</v>
      </c>
      <c r="G19" s="32"/>
      <c r="H19" s="38" t="s">
        <v>31</v>
      </c>
    </row>
    <row r="20" spans="1:8" s="40" customFormat="1" ht="37.5" customHeight="1" x14ac:dyDescent="0.2">
      <c r="A20" s="39">
        <v>4</v>
      </c>
      <c r="B20" s="37" t="s">
        <v>20</v>
      </c>
      <c r="C20" s="33">
        <v>0</v>
      </c>
      <c r="D20" s="33">
        <v>0</v>
      </c>
      <c r="E20" s="32">
        <v>784800</v>
      </c>
      <c r="F20" s="32"/>
      <c r="G20" s="32"/>
      <c r="H20" s="38" t="s">
        <v>32</v>
      </c>
    </row>
    <row r="21" spans="1:8" s="40" customFormat="1" ht="37.5" customHeight="1" x14ac:dyDescent="0.25">
      <c r="A21" s="36">
        <v>5</v>
      </c>
      <c r="B21" s="37" t="s">
        <v>20</v>
      </c>
      <c r="C21" s="33">
        <v>0</v>
      </c>
      <c r="D21" s="33">
        <v>0</v>
      </c>
      <c r="E21" s="32"/>
      <c r="F21" s="32">
        <v>588000</v>
      </c>
      <c r="G21" s="32"/>
      <c r="H21" s="38" t="s">
        <v>33</v>
      </c>
    </row>
    <row r="22" spans="1:8" s="40" customFormat="1" ht="37.5" customHeight="1" x14ac:dyDescent="0.2">
      <c r="A22" s="39">
        <v>6</v>
      </c>
      <c r="B22" s="37" t="s">
        <v>20</v>
      </c>
      <c r="C22" s="33">
        <v>0</v>
      </c>
      <c r="D22" s="33">
        <v>0</v>
      </c>
      <c r="E22" s="32">
        <v>352800</v>
      </c>
      <c r="F22" s="32"/>
      <c r="G22" s="32"/>
      <c r="H22" s="38" t="s">
        <v>34</v>
      </c>
    </row>
    <row r="23" spans="1:8" s="40" customFormat="1" ht="37.5" customHeight="1" x14ac:dyDescent="0.25">
      <c r="A23" s="36">
        <v>7</v>
      </c>
      <c r="B23" s="37" t="s">
        <v>20</v>
      </c>
      <c r="C23" s="33">
        <v>0</v>
      </c>
      <c r="D23" s="33">
        <v>0</v>
      </c>
      <c r="E23" s="32">
        <v>441000</v>
      </c>
      <c r="F23" s="32"/>
      <c r="G23" s="32"/>
      <c r="H23" s="38" t="s">
        <v>35</v>
      </c>
    </row>
    <row r="24" spans="1:8" s="40" customFormat="1" ht="37.5" customHeight="1" x14ac:dyDescent="0.2">
      <c r="A24" s="39">
        <v>8</v>
      </c>
      <c r="B24" s="37" t="s">
        <v>20</v>
      </c>
      <c r="C24" s="33">
        <v>0</v>
      </c>
      <c r="D24" s="33">
        <v>0</v>
      </c>
      <c r="E24" s="32">
        <v>438000</v>
      </c>
      <c r="F24" s="32"/>
      <c r="G24" s="32"/>
      <c r="H24" s="38" t="s">
        <v>36</v>
      </c>
    </row>
    <row r="25" spans="1:8" s="40" customFormat="1" ht="37.5" customHeight="1" x14ac:dyDescent="0.25">
      <c r="A25" s="36">
        <v>9</v>
      </c>
      <c r="B25" s="37" t="s">
        <v>20</v>
      </c>
      <c r="C25" s="33">
        <v>0</v>
      </c>
      <c r="D25" s="33">
        <v>0</v>
      </c>
      <c r="E25" s="32">
        <v>285000</v>
      </c>
      <c r="F25" s="32"/>
      <c r="G25" s="32"/>
      <c r="H25" s="38" t="s">
        <v>37</v>
      </c>
    </row>
    <row r="26" spans="1:8" s="40" customFormat="1" ht="37.5" customHeight="1" x14ac:dyDescent="0.2">
      <c r="A26" s="39">
        <v>10</v>
      </c>
      <c r="B26" s="37" t="s">
        <v>20</v>
      </c>
      <c r="C26" s="33">
        <v>0</v>
      </c>
      <c r="D26" s="33">
        <v>0</v>
      </c>
      <c r="E26" s="32">
        <v>276000</v>
      </c>
      <c r="F26" s="32"/>
      <c r="G26" s="32"/>
      <c r="H26" s="38" t="s">
        <v>38</v>
      </c>
    </row>
    <row r="27" spans="1:8" s="40" customFormat="1" ht="42" customHeight="1" x14ac:dyDescent="0.25">
      <c r="A27" s="36">
        <v>11</v>
      </c>
      <c r="B27" s="37" t="s">
        <v>20</v>
      </c>
      <c r="C27" s="33">
        <v>0</v>
      </c>
      <c r="D27" s="33">
        <v>0</v>
      </c>
      <c r="E27" s="32"/>
      <c r="F27" s="32">
        <v>441500</v>
      </c>
      <c r="G27" s="32"/>
      <c r="H27" s="38" t="s">
        <v>39</v>
      </c>
    </row>
    <row r="28" spans="1:8" s="34" customFormat="1" ht="28.5" x14ac:dyDescent="0.25">
      <c r="A28" s="30">
        <v>511300</v>
      </c>
      <c r="B28" s="31" t="s">
        <v>21</v>
      </c>
      <c r="C28" s="41">
        <f>SUM(C30:C30)</f>
        <v>0</v>
      </c>
      <c r="D28" s="41">
        <f>SUM(D30:D30)</f>
        <v>0</v>
      </c>
      <c r="E28" s="32">
        <f>SUM(E30:E30)</f>
        <v>0</v>
      </c>
      <c r="F28" s="32">
        <f t="shared" ref="F28:G28" si="1">SUM(F30:F30)</f>
        <v>0</v>
      </c>
      <c r="G28" s="32">
        <f t="shared" si="1"/>
        <v>0</v>
      </c>
      <c r="H28" s="33"/>
    </row>
    <row r="29" spans="1:8" s="34" customFormat="1" ht="14.25" x14ac:dyDescent="0.25">
      <c r="A29" s="30"/>
      <c r="B29" s="25" t="s">
        <v>19</v>
      </c>
      <c r="C29" s="35"/>
      <c r="D29" s="35"/>
      <c r="E29" s="32"/>
      <c r="F29" s="32"/>
      <c r="G29" s="32"/>
      <c r="H29" s="33"/>
    </row>
    <row r="30" spans="1:8" s="40" customFormat="1" ht="48.75" customHeight="1" x14ac:dyDescent="0.2">
      <c r="A30" s="39">
        <v>1</v>
      </c>
      <c r="B30" s="37" t="s">
        <v>22</v>
      </c>
      <c r="C30" s="33">
        <v>0</v>
      </c>
      <c r="D30" s="33">
        <v>0</v>
      </c>
      <c r="E30" s="32"/>
      <c r="F30" s="32"/>
      <c r="G30" s="32"/>
      <c r="H30" s="38" t="s">
        <v>25</v>
      </c>
    </row>
    <row r="31" spans="1:8" s="34" customFormat="1" ht="14.25" x14ac:dyDescent="0.25">
      <c r="A31" s="30">
        <v>513400</v>
      </c>
      <c r="B31" s="31" t="s">
        <v>23</v>
      </c>
      <c r="C31" s="41">
        <f>SUM(C33:C33)</f>
        <v>0</v>
      </c>
      <c r="D31" s="41">
        <f>SUM(D33:D33)</f>
        <v>0</v>
      </c>
      <c r="E31" s="32">
        <f>SUM(E33:E33)</f>
        <v>130030.5</v>
      </c>
      <c r="F31" s="32">
        <f t="shared" ref="F31:G31" si="2">SUM(F33:F33)</f>
        <v>83428</v>
      </c>
      <c r="G31" s="32">
        <f t="shared" si="2"/>
        <v>0</v>
      </c>
      <c r="H31" s="33"/>
    </row>
    <row r="32" spans="1:8" s="34" customFormat="1" ht="14.25" x14ac:dyDescent="0.25">
      <c r="A32" s="30"/>
      <c r="B32" s="25" t="s">
        <v>19</v>
      </c>
      <c r="C32" s="35"/>
      <c r="D32" s="35"/>
      <c r="E32" s="32"/>
      <c r="F32" s="32"/>
      <c r="G32" s="32"/>
      <c r="H32" s="33"/>
    </row>
    <row r="33" spans="1:8" s="40" customFormat="1" ht="27" x14ac:dyDescent="0.2">
      <c r="A33" s="39">
        <v>1</v>
      </c>
      <c r="B33" s="37" t="s">
        <v>24</v>
      </c>
      <c r="C33" s="33">
        <v>0</v>
      </c>
      <c r="D33" s="33">
        <v>0</v>
      </c>
      <c r="E33" s="32">
        <f>130030.5</f>
        <v>130030.5</v>
      </c>
      <c r="F33" s="32">
        <v>83428</v>
      </c>
      <c r="G33" s="32"/>
      <c r="H33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71" orientation="landscape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T23"/>
  <sheetViews>
    <sheetView tabSelected="1" zoomScaleNormal="100" workbookViewId="0">
      <pane xSplit="9" ySplit="6" topLeftCell="J13" activePane="bottomRight" state="frozen"/>
      <selection pane="topRight" activeCell="J1" sqref="J1"/>
      <selection pane="bottomLeft" activeCell="A11" sqref="A11"/>
      <selection pane="bottomRight" activeCell="B15" sqref="B15"/>
    </sheetView>
  </sheetViews>
  <sheetFormatPr defaultRowHeight="13.5" x14ac:dyDescent="0.25"/>
  <cols>
    <col min="1" max="1" width="3.6640625" style="42" bestFit="1" customWidth="1"/>
    <col min="2" max="2" width="25.6640625" style="42" customWidth="1"/>
    <col min="3" max="3" width="9.109375" style="42" customWidth="1"/>
    <col min="4" max="5" width="11.21875" style="42" customWidth="1"/>
    <col min="6" max="6" width="9.109375" style="42" customWidth="1"/>
    <col min="7" max="8" width="11.21875" style="42" customWidth="1"/>
    <col min="9" max="9" width="9.109375" style="42" customWidth="1"/>
    <col min="10" max="11" width="11.21875" style="42" customWidth="1"/>
    <col min="12" max="12" width="11" style="42" customWidth="1"/>
    <col min="13" max="13" width="11.77734375" style="42" bestFit="1" customWidth="1"/>
    <col min="14" max="14" width="10.6640625" style="42" bestFit="1" customWidth="1"/>
    <col min="15" max="15" width="11" style="42" customWidth="1"/>
    <col min="16" max="16" width="11.77734375" style="42" bestFit="1" customWidth="1"/>
    <col min="17" max="17" width="10.6640625" style="42" bestFit="1" customWidth="1"/>
    <col min="18" max="18" width="11" style="42" customWidth="1"/>
    <col min="19" max="19" width="15.44140625" style="42" customWidth="1"/>
    <col min="20" max="20" width="15.109375" style="42" customWidth="1"/>
    <col min="21" max="16384" width="8.88671875" style="42"/>
  </cols>
  <sheetData>
    <row r="1" spans="1:20" ht="15.75" customHeight="1" x14ac:dyDescent="0.3">
      <c r="A1" s="71" t="s">
        <v>10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s="43" customFormat="1" ht="46.5" customHeight="1" x14ac:dyDescent="0.2">
      <c r="A2" s="72" t="s">
        <v>47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20" ht="26.25" customHeight="1" x14ac:dyDescent="0.25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  <c r="P3" s="45"/>
      <c r="Q3" s="45"/>
      <c r="R3" s="45"/>
      <c r="S3" s="45"/>
      <c r="T3" s="45"/>
    </row>
    <row r="4" spans="1:20" ht="18" customHeight="1" x14ac:dyDescent="0.25">
      <c r="A4" s="84" t="s">
        <v>11</v>
      </c>
      <c r="B4" s="74" t="s">
        <v>12</v>
      </c>
      <c r="C4" s="78" t="s">
        <v>42</v>
      </c>
      <c r="D4" s="79"/>
      <c r="E4" s="79"/>
      <c r="F4" s="79"/>
      <c r="G4" s="79"/>
      <c r="H4" s="79"/>
      <c r="I4" s="79"/>
      <c r="J4" s="79"/>
      <c r="K4" s="80"/>
      <c r="L4" s="81" t="s">
        <v>13</v>
      </c>
      <c r="M4" s="82"/>
      <c r="N4" s="82"/>
      <c r="O4" s="82"/>
      <c r="P4" s="82"/>
      <c r="Q4" s="82"/>
      <c r="R4" s="82"/>
      <c r="S4" s="82"/>
      <c r="T4" s="83"/>
    </row>
    <row r="5" spans="1:20" ht="39.75" customHeight="1" x14ac:dyDescent="0.25">
      <c r="A5" s="84"/>
      <c r="B5" s="75"/>
      <c r="C5" s="77" t="s">
        <v>40</v>
      </c>
      <c r="D5" s="77"/>
      <c r="E5" s="77"/>
      <c r="F5" s="77" t="s">
        <v>41</v>
      </c>
      <c r="G5" s="77"/>
      <c r="H5" s="77"/>
      <c r="I5" s="77" t="s">
        <v>44</v>
      </c>
      <c r="J5" s="77"/>
      <c r="K5" s="77"/>
      <c r="L5" s="77" t="s">
        <v>40</v>
      </c>
      <c r="M5" s="77"/>
      <c r="N5" s="77"/>
      <c r="O5" s="77" t="s">
        <v>41</v>
      </c>
      <c r="P5" s="77"/>
      <c r="Q5" s="77"/>
      <c r="R5" s="77" t="s">
        <v>44</v>
      </c>
      <c r="S5" s="77"/>
      <c r="T5" s="77"/>
    </row>
    <row r="6" spans="1:20" ht="60" customHeight="1" x14ac:dyDescent="0.25">
      <c r="A6" s="84"/>
      <c r="B6" s="76"/>
      <c r="C6" s="46" t="s">
        <v>14</v>
      </c>
      <c r="D6" s="46" t="s">
        <v>0</v>
      </c>
      <c r="E6" s="47" t="s">
        <v>15</v>
      </c>
      <c r="F6" s="46" t="s">
        <v>14</v>
      </c>
      <c r="G6" s="46" t="s">
        <v>0</v>
      </c>
      <c r="H6" s="47" t="s">
        <v>15</v>
      </c>
      <c r="I6" s="46" t="s">
        <v>14</v>
      </c>
      <c r="J6" s="46" t="s">
        <v>0</v>
      </c>
      <c r="K6" s="47" t="s">
        <v>15</v>
      </c>
      <c r="L6" s="46" t="s">
        <v>14</v>
      </c>
      <c r="M6" s="46" t="s">
        <v>16</v>
      </c>
      <c r="N6" s="47" t="s">
        <v>15</v>
      </c>
      <c r="O6" s="46" t="s">
        <v>14</v>
      </c>
      <c r="P6" s="46" t="s">
        <v>16</v>
      </c>
      <c r="Q6" s="47" t="s">
        <v>15</v>
      </c>
      <c r="R6" s="46" t="s">
        <v>14</v>
      </c>
      <c r="S6" s="46" t="s">
        <v>16</v>
      </c>
      <c r="T6" s="47" t="s">
        <v>15</v>
      </c>
    </row>
    <row r="7" spans="1:20" x14ac:dyDescent="0.25">
      <c r="A7" s="48">
        <v>1</v>
      </c>
      <c r="B7" s="49" t="s">
        <v>45</v>
      </c>
      <c r="C7" s="67">
        <f t="shared" ref="C7" si="0">+D7*4%</f>
        <v>0</v>
      </c>
      <c r="D7" s="67"/>
      <c r="E7" s="50">
        <f t="shared" ref="E7:E18" si="1">SUM(C7:D7)</f>
        <v>0</v>
      </c>
      <c r="F7" s="51"/>
      <c r="G7" s="51"/>
      <c r="H7" s="50">
        <f t="shared" ref="H7:H18" si="2">SUM(F7:G7)</f>
        <v>0</v>
      </c>
      <c r="I7" s="51"/>
      <c r="J7" s="51"/>
      <c r="K7" s="50">
        <f t="shared" ref="K7:K18" si="3">SUM(I7:J7)</f>
        <v>0</v>
      </c>
      <c r="L7" s="54">
        <f>+M7*5%</f>
        <v>15606.5</v>
      </c>
      <c r="M7" s="53">
        <v>312130</v>
      </c>
      <c r="N7" s="50">
        <f t="shared" ref="N7:N17" si="4">L7+M7</f>
        <v>327736.5</v>
      </c>
      <c r="O7" s="54"/>
      <c r="P7" s="53"/>
      <c r="Q7" s="50">
        <f t="shared" ref="Q7:Q17" si="5">O7+P7</f>
        <v>0</v>
      </c>
      <c r="R7" s="54"/>
      <c r="S7" s="53"/>
      <c r="T7" s="50">
        <f t="shared" ref="T7:T17" si="6">R7+S7</f>
        <v>0</v>
      </c>
    </row>
    <row r="8" spans="1:20" x14ac:dyDescent="0.25">
      <c r="A8" s="48">
        <v>2</v>
      </c>
      <c r="B8" s="49" t="s">
        <v>46</v>
      </c>
      <c r="C8" s="68"/>
      <c r="D8" s="68"/>
      <c r="E8" s="55">
        <f t="shared" si="1"/>
        <v>0</v>
      </c>
      <c r="F8" s="55"/>
      <c r="G8" s="55"/>
      <c r="H8" s="55">
        <f t="shared" si="2"/>
        <v>0</v>
      </c>
      <c r="I8" s="55"/>
      <c r="J8" s="55"/>
      <c r="K8" s="55">
        <f t="shared" si="3"/>
        <v>0</v>
      </c>
      <c r="L8" s="56"/>
      <c r="M8" s="57"/>
      <c r="N8" s="55">
        <f t="shared" si="4"/>
        <v>0</v>
      </c>
      <c r="O8" s="52">
        <f>+P8*5%</f>
        <v>25000</v>
      </c>
      <c r="P8" s="57">
        <v>500000</v>
      </c>
      <c r="Q8" s="55">
        <f t="shared" si="5"/>
        <v>525000</v>
      </c>
      <c r="R8" s="56"/>
      <c r="S8" s="57"/>
      <c r="T8" s="55">
        <f t="shared" si="6"/>
        <v>0</v>
      </c>
    </row>
    <row r="9" spans="1:20" ht="54" x14ac:dyDescent="0.25">
      <c r="A9" s="69">
        <v>3</v>
      </c>
      <c r="B9" s="49" t="s">
        <v>30</v>
      </c>
      <c r="C9" s="67"/>
      <c r="D9" s="67"/>
      <c r="E9" s="50">
        <f t="shared" si="1"/>
        <v>0</v>
      </c>
      <c r="F9" s="51"/>
      <c r="G9" s="51"/>
      <c r="H9" s="50">
        <f t="shared" si="2"/>
        <v>0</v>
      </c>
      <c r="I9" s="51"/>
      <c r="J9" s="51"/>
      <c r="K9" s="50">
        <f t="shared" si="3"/>
        <v>0</v>
      </c>
      <c r="L9" s="52">
        <f t="shared" ref="L9:L16" si="7">+M9*4%</f>
        <v>11320</v>
      </c>
      <c r="M9" s="51">
        <v>283000</v>
      </c>
      <c r="N9" s="50">
        <f t="shared" si="4"/>
        <v>294320</v>
      </c>
      <c r="O9" s="52">
        <f t="shared" ref="O9:O18" si="8">+P9*4%</f>
        <v>0</v>
      </c>
      <c r="P9" s="51"/>
      <c r="Q9" s="50">
        <f t="shared" si="5"/>
        <v>0</v>
      </c>
      <c r="R9" s="52"/>
      <c r="S9" s="51"/>
      <c r="T9" s="50">
        <f t="shared" si="6"/>
        <v>0</v>
      </c>
    </row>
    <row r="10" spans="1:20" ht="54" x14ac:dyDescent="0.25">
      <c r="A10" s="69">
        <v>4</v>
      </c>
      <c r="B10" s="49" t="s">
        <v>31</v>
      </c>
      <c r="C10" s="58"/>
      <c r="D10" s="58"/>
      <c r="E10" s="50">
        <f t="shared" si="1"/>
        <v>0</v>
      </c>
      <c r="F10" s="58"/>
      <c r="G10" s="58"/>
      <c r="H10" s="50">
        <f t="shared" si="2"/>
        <v>0</v>
      </c>
      <c r="I10" s="58"/>
      <c r="J10" s="58"/>
      <c r="K10" s="50">
        <f t="shared" si="3"/>
        <v>0</v>
      </c>
      <c r="L10" s="52">
        <f t="shared" si="7"/>
        <v>0</v>
      </c>
      <c r="M10" s="51"/>
      <c r="N10" s="50">
        <f t="shared" si="4"/>
        <v>0</v>
      </c>
      <c r="O10" s="52">
        <f t="shared" si="8"/>
        <v>17248</v>
      </c>
      <c r="P10" s="51">
        <v>431200</v>
      </c>
      <c r="Q10" s="50">
        <f t="shared" si="5"/>
        <v>448448</v>
      </c>
      <c r="R10" s="52"/>
      <c r="S10" s="51"/>
      <c r="T10" s="50">
        <f t="shared" si="6"/>
        <v>0</v>
      </c>
    </row>
    <row r="11" spans="1:20" ht="54" x14ac:dyDescent="0.25">
      <c r="A11" s="69">
        <v>5</v>
      </c>
      <c r="B11" s="49" t="s">
        <v>32</v>
      </c>
      <c r="C11" s="58"/>
      <c r="D11" s="58"/>
      <c r="E11" s="50">
        <f t="shared" si="1"/>
        <v>0</v>
      </c>
      <c r="F11" s="58"/>
      <c r="G11" s="58"/>
      <c r="H11" s="50">
        <f t="shared" si="2"/>
        <v>0</v>
      </c>
      <c r="I11" s="58"/>
      <c r="J11" s="58"/>
      <c r="K11" s="50">
        <f t="shared" si="3"/>
        <v>0</v>
      </c>
      <c r="L11" s="52">
        <f t="shared" si="7"/>
        <v>31392</v>
      </c>
      <c r="M11" s="51">
        <v>784800</v>
      </c>
      <c r="N11" s="50">
        <f t="shared" si="4"/>
        <v>816192</v>
      </c>
      <c r="O11" s="52">
        <f t="shared" si="8"/>
        <v>0</v>
      </c>
      <c r="P11" s="51"/>
      <c r="Q11" s="50">
        <f t="shared" si="5"/>
        <v>0</v>
      </c>
      <c r="R11" s="52"/>
      <c r="S11" s="51"/>
      <c r="T11" s="50">
        <f t="shared" si="6"/>
        <v>0</v>
      </c>
    </row>
    <row r="12" spans="1:20" ht="54" x14ac:dyDescent="0.25">
      <c r="A12" s="69">
        <v>6</v>
      </c>
      <c r="B12" s="49" t="s">
        <v>33</v>
      </c>
      <c r="C12" s="58"/>
      <c r="D12" s="58"/>
      <c r="E12" s="50">
        <f t="shared" si="1"/>
        <v>0</v>
      </c>
      <c r="F12" s="58"/>
      <c r="G12" s="58"/>
      <c r="H12" s="50">
        <f t="shared" si="2"/>
        <v>0</v>
      </c>
      <c r="I12" s="58"/>
      <c r="J12" s="58"/>
      <c r="K12" s="50">
        <f t="shared" si="3"/>
        <v>0</v>
      </c>
      <c r="L12" s="52">
        <f t="shared" si="7"/>
        <v>0</v>
      </c>
      <c r="M12" s="51"/>
      <c r="N12" s="50">
        <f t="shared" si="4"/>
        <v>0</v>
      </c>
      <c r="O12" s="52">
        <f t="shared" si="8"/>
        <v>23520</v>
      </c>
      <c r="P12" s="51">
        <v>588000</v>
      </c>
      <c r="Q12" s="50">
        <f t="shared" si="5"/>
        <v>611520</v>
      </c>
      <c r="R12" s="52"/>
      <c r="S12" s="51"/>
      <c r="T12" s="50">
        <f t="shared" si="6"/>
        <v>0</v>
      </c>
    </row>
    <row r="13" spans="1:20" ht="54" x14ac:dyDescent="0.25">
      <c r="A13" s="69">
        <v>7</v>
      </c>
      <c r="B13" s="49" t="s">
        <v>34</v>
      </c>
      <c r="C13" s="58"/>
      <c r="D13" s="58"/>
      <c r="E13" s="50">
        <f t="shared" si="1"/>
        <v>0</v>
      </c>
      <c r="F13" s="58"/>
      <c r="G13" s="58"/>
      <c r="H13" s="50">
        <f t="shared" si="2"/>
        <v>0</v>
      </c>
      <c r="I13" s="58"/>
      <c r="J13" s="58"/>
      <c r="K13" s="50">
        <f t="shared" si="3"/>
        <v>0</v>
      </c>
      <c r="L13" s="52">
        <f t="shared" si="7"/>
        <v>14112</v>
      </c>
      <c r="M13" s="51">
        <v>352800</v>
      </c>
      <c r="N13" s="50">
        <f t="shared" si="4"/>
        <v>366912</v>
      </c>
      <c r="O13" s="52">
        <f t="shared" si="8"/>
        <v>0</v>
      </c>
      <c r="P13" s="51"/>
      <c r="Q13" s="50">
        <f t="shared" si="5"/>
        <v>0</v>
      </c>
      <c r="R13" s="52"/>
      <c r="S13" s="51"/>
      <c r="T13" s="50">
        <f t="shared" si="6"/>
        <v>0</v>
      </c>
    </row>
    <row r="14" spans="1:20" ht="54" x14ac:dyDescent="0.25">
      <c r="A14" s="69">
        <v>8</v>
      </c>
      <c r="B14" s="49" t="s">
        <v>35</v>
      </c>
      <c r="C14" s="58"/>
      <c r="D14" s="58"/>
      <c r="E14" s="50">
        <f t="shared" si="1"/>
        <v>0</v>
      </c>
      <c r="F14" s="58"/>
      <c r="G14" s="58"/>
      <c r="H14" s="50">
        <f t="shared" si="2"/>
        <v>0</v>
      </c>
      <c r="I14" s="58"/>
      <c r="J14" s="58"/>
      <c r="K14" s="50">
        <f t="shared" si="3"/>
        <v>0</v>
      </c>
      <c r="L14" s="52">
        <f t="shared" si="7"/>
        <v>17640</v>
      </c>
      <c r="M14" s="51">
        <v>441000</v>
      </c>
      <c r="N14" s="50">
        <f t="shared" si="4"/>
        <v>458640</v>
      </c>
      <c r="O14" s="52">
        <f t="shared" si="8"/>
        <v>0</v>
      </c>
      <c r="P14" s="51"/>
      <c r="Q14" s="50">
        <f t="shared" si="5"/>
        <v>0</v>
      </c>
      <c r="R14" s="52"/>
      <c r="S14" s="51"/>
      <c r="T14" s="50">
        <f t="shared" si="6"/>
        <v>0</v>
      </c>
    </row>
    <row r="15" spans="1:20" ht="43.5" customHeight="1" x14ac:dyDescent="0.25">
      <c r="A15" s="69">
        <v>9</v>
      </c>
      <c r="B15" s="49" t="s">
        <v>36</v>
      </c>
      <c r="C15" s="58"/>
      <c r="D15" s="58"/>
      <c r="E15" s="50">
        <f t="shared" si="1"/>
        <v>0</v>
      </c>
      <c r="F15" s="58"/>
      <c r="G15" s="58"/>
      <c r="H15" s="50">
        <f t="shared" si="2"/>
        <v>0</v>
      </c>
      <c r="I15" s="58"/>
      <c r="J15" s="58"/>
      <c r="K15" s="50">
        <f t="shared" si="3"/>
        <v>0</v>
      </c>
      <c r="L15" s="52">
        <f t="shared" si="7"/>
        <v>17520</v>
      </c>
      <c r="M15" s="51">
        <v>438000</v>
      </c>
      <c r="N15" s="50">
        <f t="shared" si="4"/>
        <v>455520</v>
      </c>
      <c r="O15" s="52">
        <f t="shared" si="8"/>
        <v>0</v>
      </c>
      <c r="P15" s="51"/>
      <c r="Q15" s="50">
        <f t="shared" si="5"/>
        <v>0</v>
      </c>
      <c r="R15" s="52"/>
      <c r="S15" s="51"/>
      <c r="T15" s="50">
        <f t="shared" si="6"/>
        <v>0</v>
      </c>
    </row>
    <row r="16" spans="1:20" ht="40.5" x14ac:dyDescent="0.25">
      <c r="A16" s="69">
        <v>10</v>
      </c>
      <c r="B16" s="49" t="s">
        <v>37</v>
      </c>
      <c r="C16" s="58"/>
      <c r="D16" s="58"/>
      <c r="E16" s="50">
        <f t="shared" si="1"/>
        <v>0</v>
      </c>
      <c r="F16" s="58"/>
      <c r="G16" s="58"/>
      <c r="H16" s="50">
        <f t="shared" si="2"/>
        <v>0</v>
      </c>
      <c r="I16" s="58"/>
      <c r="J16" s="58"/>
      <c r="K16" s="50">
        <f t="shared" si="3"/>
        <v>0</v>
      </c>
      <c r="L16" s="52">
        <f t="shared" si="7"/>
        <v>11400</v>
      </c>
      <c r="M16" s="51">
        <v>285000</v>
      </c>
      <c r="N16" s="50">
        <f t="shared" si="4"/>
        <v>296400</v>
      </c>
      <c r="O16" s="52">
        <f t="shared" si="8"/>
        <v>0</v>
      </c>
      <c r="P16" s="51"/>
      <c r="Q16" s="50">
        <f t="shared" si="5"/>
        <v>0</v>
      </c>
      <c r="R16" s="52"/>
      <c r="S16" s="51"/>
      <c r="T16" s="50">
        <f t="shared" si="6"/>
        <v>0</v>
      </c>
    </row>
    <row r="17" spans="1:20" ht="40.5" x14ac:dyDescent="0.25">
      <c r="A17" s="69">
        <v>11</v>
      </c>
      <c r="B17" s="49" t="s">
        <v>38</v>
      </c>
      <c r="C17" s="58"/>
      <c r="D17" s="58"/>
      <c r="E17" s="50">
        <f t="shared" si="1"/>
        <v>0</v>
      </c>
      <c r="F17" s="58"/>
      <c r="G17" s="58"/>
      <c r="H17" s="50">
        <f t="shared" si="2"/>
        <v>0</v>
      </c>
      <c r="I17" s="58"/>
      <c r="J17" s="58"/>
      <c r="K17" s="50">
        <f t="shared" si="3"/>
        <v>0</v>
      </c>
      <c r="L17" s="52">
        <f>+M17*4%</f>
        <v>11040</v>
      </c>
      <c r="M17" s="51">
        <v>276000</v>
      </c>
      <c r="N17" s="50">
        <f t="shared" si="4"/>
        <v>287040</v>
      </c>
      <c r="O17" s="52">
        <f t="shared" si="8"/>
        <v>0</v>
      </c>
      <c r="P17" s="51"/>
      <c r="Q17" s="50">
        <f t="shared" si="5"/>
        <v>0</v>
      </c>
      <c r="R17" s="52"/>
      <c r="S17" s="51"/>
      <c r="T17" s="50">
        <f t="shared" si="6"/>
        <v>0</v>
      </c>
    </row>
    <row r="18" spans="1:20" ht="40.5" x14ac:dyDescent="0.25">
      <c r="A18" s="69">
        <v>12</v>
      </c>
      <c r="B18" s="49" t="s">
        <v>39</v>
      </c>
      <c r="C18" s="58"/>
      <c r="D18" s="58"/>
      <c r="E18" s="50">
        <f t="shared" si="1"/>
        <v>0</v>
      </c>
      <c r="F18" s="58"/>
      <c r="G18" s="58"/>
      <c r="H18" s="50">
        <f t="shared" si="2"/>
        <v>0</v>
      </c>
      <c r="I18" s="58"/>
      <c r="J18" s="58"/>
      <c r="K18" s="50">
        <f t="shared" si="3"/>
        <v>0</v>
      </c>
      <c r="L18" s="52"/>
      <c r="M18" s="51"/>
      <c r="N18" s="50">
        <f t="shared" ref="N18" si="9">L18+M18</f>
        <v>0</v>
      </c>
      <c r="O18" s="52">
        <f t="shared" si="8"/>
        <v>17660</v>
      </c>
      <c r="P18" s="51">
        <v>441500</v>
      </c>
      <c r="Q18" s="50">
        <f t="shared" ref="Q18" si="10">O18+P18</f>
        <v>459160</v>
      </c>
      <c r="R18" s="52"/>
      <c r="S18" s="51"/>
      <c r="T18" s="50">
        <f t="shared" ref="T18" si="11">R18+S18</f>
        <v>0</v>
      </c>
    </row>
    <row r="19" spans="1:20" s="62" customFormat="1" ht="14.25" x14ac:dyDescent="0.25">
      <c r="A19" s="59"/>
      <c r="B19" s="60" t="s">
        <v>17</v>
      </c>
      <c r="C19" s="61">
        <f>SUM(C7:C18)</f>
        <v>0</v>
      </c>
      <c r="D19" s="61">
        <f>SUM(D7:D18)</f>
        <v>0</v>
      </c>
      <c r="E19" s="61">
        <f>SUM(E7:E18)</f>
        <v>0</v>
      </c>
      <c r="F19" s="61">
        <f>SUM(F7:F18)</f>
        <v>0</v>
      </c>
      <c r="G19" s="61">
        <f>SUM(G7:G18)</f>
        <v>0</v>
      </c>
      <c r="H19" s="61">
        <f>SUM(H7:H18)</f>
        <v>0</v>
      </c>
      <c r="I19" s="61">
        <f>SUM(I7:I18)</f>
        <v>0</v>
      </c>
      <c r="J19" s="61">
        <f>SUM(J7:J18)</f>
        <v>0</v>
      </c>
      <c r="K19" s="61">
        <f>SUM(K7:K18)</f>
        <v>0</v>
      </c>
      <c r="L19" s="61">
        <f>SUM(L7:L18)</f>
        <v>130030.5</v>
      </c>
      <c r="M19" s="61">
        <f>SUM(M7:M18)</f>
        <v>3172730</v>
      </c>
      <c r="N19" s="61">
        <f>SUM(N7:N18)</f>
        <v>3302760.5</v>
      </c>
      <c r="O19" s="61">
        <f>SUM(O7:O18)</f>
        <v>83428</v>
      </c>
      <c r="P19" s="61">
        <f>SUM(P7:P18)</f>
        <v>1960700</v>
      </c>
      <c r="Q19" s="61">
        <f>SUM(Q7:Q18)</f>
        <v>2044128</v>
      </c>
      <c r="R19" s="61">
        <f>SUM(R7:R18)</f>
        <v>0</v>
      </c>
      <c r="S19" s="61">
        <f>SUM(S7:S18)</f>
        <v>0</v>
      </c>
      <c r="T19" s="61">
        <f>SUM(T7:T18)</f>
        <v>0</v>
      </c>
    </row>
    <row r="20" spans="1:20" x14ac:dyDescent="0.25">
      <c r="B20" s="63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</row>
    <row r="21" spans="1:20" x14ac:dyDescent="0.25">
      <c r="B21" s="63"/>
    </row>
    <row r="22" spans="1:20" ht="54" customHeight="1" x14ac:dyDescent="0.25">
      <c r="B22" s="73"/>
      <c r="C22" s="73"/>
      <c r="D22" s="73"/>
      <c r="E22" s="73"/>
      <c r="F22" s="65"/>
      <c r="G22" s="65"/>
      <c r="H22" s="65"/>
      <c r="I22" s="65"/>
      <c r="K22" s="65"/>
      <c r="N22" s="63"/>
      <c r="Q22" s="63"/>
      <c r="T22" s="63"/>
    </row>
    <row r="23" spans="1:20" x14ac:dyDescent="0.25">
      <c r="B23" s="66"/>
    </row>
  </sheetData>
  <mergeCells count="13">
    <mergeCell ref="A1:T1"/>
    <mergeCell ref="A2:T2"/>
    <mergeCell ref="B22:E22"/>
    <mergeCell ref="B4:B6"/>
    <mergeCell ref="C5:E5"/>
    <mergeCell ref="F5:H5"/>
    <mergeCell ref="I5:K5"/>
    <mergeCell ref="C4:K4"/>
    <mergeCell ref="R5:T5"/>
    <mergeCell ref="L4:T4"/>
    <mergeCell ref="O5:Q5"/>
    <mergeCell ref="A4:A6"/>
    <mergeCell ref="L5:N5"/>
  </mergeCells>
  <pageMargins left="0.52" right="0.16" top="0.59055118110236204" bottom="0.43307086614173201" header="0.31496062992126" footer="0.31496062992126"/>
  <pageSetup paperSize="9" scale="4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shinararutyun</vt:lpstr>
      <vt:lpstr>5112,5113,5134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2018-06-05T06:36:06Z</cp:lastPrinted>
  <dcterms:created xsi:type="dcterms:W3CDTF">2010-12-29T06:47:09Z</dcterms:created>
  <dcterms:modified xsi:type="dcterms:W3CDTF">2019-05-07T07:22:10Z</dcterms:modified>
</cp:coreProperties>
</file>